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Viken Vest\26034 (2026-725) - Vedlikehold av kommunale broer\Vedlegg til konkurransen\"/>
    </mc:Choice>
  </mc:AlternateContent>
  <xr:revisionPtr revIDLastSave="0" documentId="13_ncr:1_{A7545771-A86A-4DD7-84B9-64ABD4D450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skjema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E48" i="1"/>
  <c r="E47" i="1"/>
  <c r="E46" i="1"/>
  <c r="E45" i="1"/>
  <c r="E44" i="1"/>
  <c r="E38" i="1"/>
  <c r="E37" i="1"/>
  <c r="E51" i="1"/>
  <c r="E40" i="1"/>
  <c r="E42" i="1"/>
  <c r="E43" i="1"/>
  <c r="E10" i="1"/>
  <c r="E34" i="1"/>
  <c r="E33" i="1"/>
  <c r="E32" i="1"/>
  <c r="E31" i="1"/>
  <c r="E30" i="1"/>
  <c r="E29" i="1"/>
  <c r="E28" i="1"/>
  <c r="E39" i="1"/>
  <c r="E8" i="1"/>
  <c r="E9" i="1"/>
  <c r="E11" i="1"/>
  <c r="E13" i="1"/>
  <c r="E14" i="1"/>
  <c r="E15" i="1"/>
  <c r="E17" i="1"/>
  <c r="E18" i="1"/>
  <c r="E19" i="1"/>
  <c r="E21" i="1"/>
  <c r="E22" i="1"/>
  <c r="E23" i="1"/>
  <c r="E24" i="1"/>
  <c r="E25" i="1"/>
  <c r="E26" i="1"/>
  <c r="E41" i="1"/>
  <c r="E49" i="1"/>
  <c r="E52" i="1"/>
</calcChain>
</file>

<file path=xl/sharedStrings.xml><?xml version="1.0" encoding="utf-8"?>
<sst xmlns="http://schemas.openxmlformats.org/spreadsheetml/2006/main" count="69" uniqueCount="62">
  <si>
    <t>Volum</t>
  </si>
  <si>
    <t>Beskrivelse (Timepris der annet ikke er oppgitt)</t>
  </si>
  <si>
    <t>Diverse</t>
  </si>
  <si>
    <t>Personell</t>
  </si>
  <si>
    <t>Timepris, hjelpemann/lærling</t>
  </si>
  <si>
    <t xml:space="preserve">Pris på masser, ferdig opplastet </t>
  </si>
  <si>
    <t>Pukk 16-22 mm</t>
  </si>
  <si>
    <t>Enhet/tonn</t>
  </si>
  <si>
    <t>Timepris, grunnarbeider med fagbrev/ADK</t>
  </si>
  <si>
    <t>Enhet/time</t>
  </si>
  <si>
    <t>Pukk 8-16 mm</t>
  </si>
  <si>
    <t>Maskinkult 20 - 120mm</t>
  </si>
  <si>
    <t xml:space="preserve">Subbus 0-8 mm </t>
  </si>
  <si>
    <t>Veggrus/subbus 0-16 mm</t>
  </si>
  <si>
    <t>Bærelag 0-32mm</t>
  </si>
  <si>
    <t>Påslag på øvrig materiell som naturlig inngår i arbeidene på dokumentert selvkost (Netto innpris)</t>
  </si>
  <si>
    <t>Beltemaskin 9,1 - 15 tonn, standard</t>
  </si>
  <si>
    <t>Beltemaskin 15,1 - 25 tonn, standard</t>
  </si>
  <si>
    <t>Tilleggsutstyr gravemaskiner:</t>
  </si>
  <si>
    <t>Pigghammer 2300 kg</t>
  </si>
  <si>
    <t>Pigghammer 1200 kg</t>
  </si>
  <si>
    <t>Henger til hjulgravemaskin</t>
  </si>
  <si>
    <t>Øvrige maskiner/utstyr</t>
  </si>
  <si>
    <t xml:space="preserve">Hjullaster  8 - 20 tonn </t>
  </si>
  <si>
    <t>Valsetog  12 - 17 tonn</t>
  </si>
  <si>
    <t xml:space="preserve">Vibroplate 90 - 200 kg </t>
  </si>
  <si>
    <t xml:space="preserve">Vibroplate 200 - 400 kg </t>
  </si>
  <si>
    <t>3-akslet tippbil,  10 m3</t>
  </si>
  <si>
    <t>Bil og henger/semi, 20 m3</t>
  </si>
  <si>
    <t xml:space="preserve">Hjulgraver 15 - 18 tonn standard </t>
  </si>
  <si>
    <t>Gravemaskin (Standard: med fører, grøfteskuffe, jordskuffe, vedbarskuffe, heisekjettinger, rotortilt)</t>
  </si>
  <si>
    <t>Asfalt agb 11</t>
  </si>
  <si>
    <t>Påslagsprosent</t>
  </si>
  <si>
    <t>Fjerning av vegetasjon</t>
  </si>
  <si>
    <t>Høytrykkvask av vanger og bru</t>
  </si>
  <si>
    <t>Overflatebehandling, fornying av malingsbelegg og lager inkl. fjerning av grafitti</t>
  </si>
  <si>
    <t>Timespris, betongarbeider</t>
  </si>
  <si>
    <t>Bæreevneklassifisering</t>
  </si>
  <si>
    <t>Din pris pr. time</t>
  </si>
  <si>
    <t>Din pris  pr. time</t>
  </si>
  <si>
    <t>Din pris  pr. tonn</t>
  </si>
  <si>
    <t>Pris type oppdrag</t>
  </si>
  <si>
    <t>Din pris eks. mva</t>
  </si>
  <si>
    <t>Sum eks. mva</t>
  </si>
  <si>
    <t>Enhet/kr</t>
  </si>
  <si>
    <t>Timepris, ingeniør/prosjektleder /anleggsleder/anleggsbas</t>
  </si>
  <si>
    <t xml:space="preserve">Alle timepriser skal oppgis inkludert sjåfør </t>
  </si>
  <si>
    <t>26034: (2026/725) Vedlikehold av kommunale broer</t>
  </si>
  <si>
    <t>Rekkverk</t>
  </si>
  <si>
    <t>Bruer med Tredekke, overflatebehandling, slitelag m.v.</t>
  </si>
  <si>
    <t>Erosjonssikring</t>
  </si>
  <si>
    <t>Rep./utskifting av brulager</t>
  </si>
  <si>
    <t>Utbedring av vanger og landkar</t>
  </si>
  <si>
    <t>Fuktisolasjon, utskifting av membran</t>
  </si>
  <si>
    <t>Rep. av rekkverk og autovern</t>
  </si>
  <si>
    <t>Rep. av fuger</t>
  </si>
  <si>
    <t>Tilbyder skal ikke gjøre endringer i oppsettet og skal fylle ut grønne punkter.</t>
  </si>
  <si>
    <t>Evalueringssum (gult felt) overføres til Mercell Tendsign (KGV).</t>
  </si>
  <si>
    <t>Oppgitte volumer er satt kun for å sammenligne tilbyderne og er ikke bindende for oppdragsgiver.</t>
  </si>
  <si>
    <r>
      <t>Mindre reparasjonsarbeider av betong</t>
    </r>
    <r>
      <rPr>
        <sz val="11"/>
        <color theme="1"/>
        <rFont val="Calibri"/>
        <family val="2"/>
        <scheme val="minor"/>
      </rPr>
      <t xml:space="preserve"> inkl. forskaling</t>
    </r>
  </si>
  <si>
    <t>Påslag på andre typer masser</t>
  </si>
  <si>
    <t>Evalueringssum (OVERFØRES TIL KGV)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</si>
</sst>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&quot;kr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165" fontId="5" fillId="2" borderId="0" xfId="0" applyNumberFormat="1" applyFont="1" applyFill="1" applyAlignment="1">
      <alignment vertical="top"/>
    </xf>
    <xf numFmtId="165" fontId="5" fillId="3" borderId="0" xfId="0" applyNumberFormat="1" applyFont="1" applyFill="1" applyAlignment="1">
      <alignment vertical="top"/>
    </xf>
    <xf numFmtId="0" fontId="2" fillId="4" borderId="8" xfId="0" applyFont="1" applyFill="1" applyBorder="1" applyAlignment="1">
      <alignment vertical="top"/>
    </xf>
    <xf numFmtId="0" fontId="2" fillId="4" borderId="11" xfId="0" applyFont="1" applyFill="1" applyBorder="1" applyAlignment="1">
      <alignment vertical="top"/>
    </xf>
    <xf numFmtId="0" fontId="0" fillId="0" borderId="13" xfId="0" applyBorder="1" applyAlignment="1">
      <alignment vertical="top" wrapText="1"/>
    </xf>
    <xf numFmtId="0" fontId="0" fillId="0" borderId="15" xfId="0" applyBorder="1" applyAlignment="1">
      <alignment vertical="top"/>
    </xf>
    <xf numFmtId="0" fontId="0" fillId="0" borderId="13" xfId="0" applyBorder="1" applyAlignment="1">
      <alignment vertical="top"/>
    </xf>
    <xf numFmtId="0" fontId="2" fillId="4" borderId="11" xfId="0" applyFont="1" applyFill="1" applyBorder="1" applyAlignment="1">
      <alignment vertical="top" wrapText="1"/>
    </xf>
    <xf numFmtId="0" fontId="0" fillId="5" borderId="11" xfId="0" applyFill="1" applyBorder="1" applyAlignment="1">
      <alignment vertical="top"/>
    </xf>
    <xf numFmtId="0" fontId="0" fillId="0" borderId="11" xfId="0" applyBorder="1" applyAlignment="1">
      <alignment vertical="top" wrapText="1"/>
    </xf>
    <xf numFmtId="0" fontId="2" fillId="3" borderId="17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2" fillId="4" borderId="9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3" fontId="0" fillId="0" borderId="4" xfId="0" applyNumberFormat="1" applyBorder="1" applyAlignment="1">
      <alignment vertical="top"/>
    </xf>
    <xf numFmtId="3" fontId="0" fillId="0" borderId="2" xfId="0" applyNumberFormat="1" applyBorder="1" applyAlignment="1">
      <alignment vertical="top"/>
    </xf>
    <xf numFmtId="0" fontId="0" fillId="0" borderId="5" xfId="0" applyBorder="1" applyAlignment="1">
      <alignment vertical="top"/>
    </xf>
    <xf numFmtId="0" fontId="2" fillId="4" borderId="7" xfId="0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2" fillId="4" borderId="7" xfId="0" applyFont="1" applyFill="1" applyBorder="1" applyAlignment="1">
      <alignment vertical="top" wrapText="1"/>
    </xf>
    <xf numFmtId="164" fontId="0" fillId="0" borderId="3" xfId="0" applyNumberFormat="1" applyBorder="1" applyAlignment="1">
      <alignment vertical="top"/>
    </xf>
    <xf numFmtId="0" fontId="2" fillId="3" borderId="20" xfId="0" applyFont="1" applyFill="1" applyBorder="1" applyAlignment="1">
      <alignment vertical="top"/>
    </xf>
    <xf numFmtId="164" fontId="2" fillId="3" borderId="18" xfId="0" applyNumberFormat="1" applyFont="1" applyFill="1" applyBorder="1" applyAlignment="1">
      <alignment vertical="top"/>
    </xf>
    <xf numFmtId="0" fontId="2" fillId="4" borderId="10" xfId="0" applyFont="1" applyFill="1" applyBorder="1" applyAlignment="1">
      <alignment vertical="top"/>
    </xf>
    <xf numFmtId="0" fontId="2" fillId="4" borderId="12" xfId="0" applyFont="1" applyFill="1" applyBorder="1" applyAlignment="1">
      <alignment vertical="top"/>
    </xf>
    <xf numFmtId="164" fontId="0" fillId="0" borderId="14" xfId="0" applyNumberFormat="1" applyBorder="1" applyAlignment="1">
      <alignment vertical="top"/>
    </xf>
    <xf numFmtId="164" fontId="0" fillId="0" borderId="16" xfId="0" applyNumberFormat="1" applyBorder="1" applyAlignment="1">
      <alignment vertical="top"/>
    </xf>
    <xf numFmtId="164" fontId="0" fillId="0" borderId="12" xfId="0" applyNumberFormat="1" applyBorder="1" applyAlignment="1">
      <alignment vertical="top"/>
    </xf>
    <xf numFmtId="164" fontId="2" fillId="3" borderId="19" xfId="0" applyNumberFormat="1" applyFont="1" applyFill="1" applyBorder="1" applyAlignment="1">
      <alignment vertical="top"/>
    </xf>
    <xf numFmtId="0" fontId="6" fillId="0" borderId="21" xfId="0" applyFont="1" applyBorder="1" applyAlignment="1">
      <alignment vertical="top"/>
    </xf>
    <xf numFmtId="0" fontId="6" fillId="5" borderId="11" xfId="0" applyFont="1" applyFill="1" applyBorder="1" applyAlignment="1">
      <alignment vertical="top"/>
    </xf>
    <xf numFmtId="164" fontId="0" fillId="2" borderId="2" xfId="0" applyNumberFormat="1" applyFill="1" applyBorder="1" applyAlignment="1" applyProtection="1">
      <alignment vertical="top"/>
      <protection locked="0"/>
    </xf>
    <xf numFmtId="164" fontId="0" fillId="2" borderId="4" xfId="0" applyNumberFormat="1" applyFill="1" applyBorder="1" applyAlignment="1" applyProtection="1">
      <alignment vertical="top"/>
      <protection locked="0"/>
    </xf>
    <xf numFmtId="9" fontId="1" fillId="2" borderId="1" xfId="1" applyFill="1" applyBorder="1" applyAlignment="1" applyProtection="1">
      <alignment vertical="top"/>
      <protection locked="0"/>
    </xf>
  </cellXfs>
  <cellStyles count="4">
    <cellStyle name="Excel Built-in Normal" xfId="2" xr:uid="{00000000-0005-0000-0000-000000000000}"/>
    <cellStyle name="Normal" xfId="0" builtinId="0"/>
    <cellStyle name="Normal 2" xfId="3" xr:uid="{00000000-0005-0000-0000-000002000000}"/>
    <cellStyle name="Prosent" xfId="1" builtinId="5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52"/>
  <sheetViews>
    <sheetView tabSelected="1" topLeftCell="A24" zoomScale="90" zoomScaleNormal="90" workbookViewId="0">
      <selection activeCell="G51" sqref="G51:H51"/>
    </sheetView>
  </sheetViews>
  <sheetFormatPr baseColWidth="10" defaultRowHeight="15" x14ac:dyDescent="0.25"/>
  <cols>
    <col min="2" max="2" width="85.140625" style="2" bestFit="1" customWidth="1"/>
    <col min="3" max="3" width="15.42578125" style="2" bestFit="1" customWidth="1"/>
    <col min="4" max="4" width="15.5703125" style="2" bestFit="1" customWidth="1"/>
    <col min="5" max="5" width="18.42578125" style="2" customWidth="1"/>
  </cols>
  <sheetData>
    <row r="1" spans="2:5" x14ac:dyDescent="0.25">
      <c r="B1" s="1" t="s">
        <v>47</v>
      </c>
    </row>
    <row r="2" spans="2:5" x14ac:dyDescent="0.25">
      <c r="B2" s="2" t="s">
        <v>46</v>
      </c>
    </row>
    <row r="3" spans="2:5" x14ac:dyDescent="0.25">
      <c r="B3" s="3" t="s">
        <v>56</v>
      </c>
      <c r="C3" s="3"/>
    </row>
    <row r="4" spans="2:5" x14ac:dyDescent="0.25">
      <c r="B4" s="4" t="s">
        <v>57</v>
      </c>
      <c r="C4" s="4"/>
    </row>
    <row r="5" spans="2:5" ht="15.75" thickBot="1" x14ac:dyDescent="0.3">
      <c r="B5" s="2" t="s">
        <v>58</v>
      </c>
      <c r="C5" s="14"/>
    </row>
    <row r="6" spans="2:5" x14ac:dyDescent="0.25">
      <c r="B6" s="5" t="s">
        <v>1</v>
      </c>
      <c r="C6" s="15" t="s">
        <v>0</v>
      </c>
      <c r="D6" s="15" t="s">
        <v>42</v>
      </c>
      <c r="E6" s="27" t="s">
        <v>43</v>
      </c>
    </row>
    <row r="7" spans="2:5" x14ac:dyDescent="0.25">
      <c r="B7" s="6" t="s">
        <v>3</v>
      </c>
      <c r="C7" s="16" t="s">
        <v>9</v>
      </c>
      <c r="D7" s="16" t="s">
        <v>39</v>
      </c>
      <c r="E7" s="28"/>
    </row>
    <row r="8" spans="2:5" x14ac:dyDescent="0.25">
      <c r="B8" s="7" t="s">
        <v>45</v>
      </c>
      <c r="C8" s="17">
        <v>100</v>
      </c>
      <c r="D8" s="35">
        <v>0</v>
      </c>
      <c r="E8" s="29">
        <f>C8*D8</f>
        <v>0</v>
      </c>
    </row>
    <row r="9" spans="2:5" x14ac:dyDescent="0.25">
      <c r="B9" s="8" t="s">
        <v>8</v>
      </c>
      <c r="C9" s="18">
        <v>200</v>
      </c>
      <c r="D9" s="36">
        <v>0</v>
      </c>
      <c r="E9" s="30">
        <f t="shared" ref="E9:E11" si="0">C9*D9</f>
        <v>0</v>
      </c>
    </row>
    <row r="10" spans="2:5" x14ac:dyDescent="0.25">
      <c r="B10" s="9" t="s">
        <v>36</v>
      </c>
      <c r="C10" s="19">
        <v>200</v>
      </c>
      <c r="D10" s="35">
        <v>0</v>
      </c>
      <c r="E10" s="29">
        <f t="shared" si="0"/>
        <v>0</v>
      </c>
    </row>
    <row r="11" spans="2:5" x14ac:dyDescent="0.25">
      <c r="B11" s="9" t="s">
        <v>4</v>
      </c>
      <c r="C11" s="19">
        <v>100</v>
      </c>
      <c r="D11" s="35">
        <v>0</v>
      </c>
      <c r="E11" s="29">
        <f t="shared" si="0"/>
        <v>0</v>
      </c>
    </row>
    <row r="12" spans="2:5" ht="17.45" customHeight="1" x14ac:dyDescent="0.25">
      <c r="B12" s="10" t="s">
        <v>30</v>
      </c>
      <c r="C12" s="16" t="s">
        <v>9</v>
      </c>
      <c r="D12" s="16" t="s">
        <v>38</v>
      </c>
      <c r="E12" s="28"/>
    </row>
    <row r="13" spans="2:5" x14ac:dyDescent="0.25">
      <c r="B13" s="9" t="s">
        <v>16</v>
      </c>
      <c r="C13" s="17">
        <v>50</v>
      </c>
      <c r="D13" s="36">
        <v>0</v>
      </c>
      <c r="E13" s="30">
        <f t="shared" ref="E13:E14" si="1">C13*D13</f>
        <v>0</v>
      </c>
    </row>
    <row r="14" spans="2:5" ht="17.45" customHeight="1" x14ac:dyDescent="0.25">
      <c r="B14" s="9" t="s">
        <v>17</v>
      </c>
      <c r="C14" s="20">
        <v>50</v>
      </c>
      <c r="D14" s="36">
        <v>0</v>
      </c>
      <c r="E14" s="30">
        <f t="shared" si="1"/>
        <v>0</v>
      </c>
    </row>
    <row r="15" spans="2:5" x14ac:dyDescent="0.25">
      <c r="B15" s="9" t="s">
        <v>29</v>
      </c>
      <c r="C15" s="20">
        <v>100</v>
      </c>
      <c r="D15" s="36">
        <v>0</v>
      </c>
      <c r="E15" s="30">
        <f>C15*D15</f>
        <v>0</v>
      </c>
    </row>
    <row r="16" spans="2:5" x14ac:dyDescent="0.25">
      <c r="B16" s="6" t="s">
        <v>18</v>
      </c>
      <c r="C16" s="16" t="s">
        <v>9</v>
      </c>
      <c r="D16" s="16" t="s">
        <v>38</v>
      </c>
      <c r="E16" s="28"/>
    </row>
    <row r="17" spans="2:5" x14ac:dyDescent="0.25">
      <c r="B17" s="9" t="s">
        <v>20</v>
      </c>
      <c r="C17" s="20">
        <v>75</v>
      </c>
      <c r="D17" s="36">
        <v>0</v>
      </c>
      <c r="E17" s="30">
        <f>C17*D17</f>
        <v>0</v>
      </c>
    </row>
    <row r="18" spans="2:5" x14ac:dyDescent="0.25">
      <c r="B18" s="9" t="s">
        <v>19</v>
      </c>
      <c r="C18" s="20">
        <v>75</v>
      </c>
      <c r="D18" s="36">
        <v>0</v>
      </c>
      <c r="E18" s="30">
        <f t="shared" ref="E18:E19" si="2">C18*D18</f>
        <v>0</v>
      </c>
    </row>
    <row r="19" spans="2:5" x14ac:dyDescent="0.25">
      <c r="B19" s="9" t="s">
        <v>21</v>
      </c>
      <c r="C19" s="20">
        <v>75</v>
      </c>
      <c r="D19" s="36">
        <v>0</v>
      </c>
      <c r="E19" s="30">
        <f t="shared" si="2"/>
        <v>0</v>
      </c>
    </row>
    <row r="20" spans="2:5" x14ac:dyDescent="0.25">
      <c r="B20" s="6" t="s">
        <v>22</v>
      </c>
      <c r="C20" s="16" t="s">
        <v>9</v>
      </c>
      <c r="D20" s="16" t="s">
        <v>38</v>
      </c>
      <c r="E20" s="28"/>
    </row>
    <row r="21" spans="2:5" x14ac:dyDescent="0.25">
      <c r="B21" s="9" t="s">
        <v>27</v>
      </c>
      <c r="C21" s="17">
        <v>100</v>
      </c>
      <c r="D21" s="36">
        <v>0</v>
      </c>
      <c r="E21" s="30">
        <f>C21*D21</f>
        <v>0</v>
      </c>
    </row>
    <row r="22" spans="2:5" x14ac:dyDescent="0.25">
      <c r="B22" s="9" t="s">
        <v>28</v>
      </c>
      <c r="C22" s="17">
        <v>75</v>
      </c>
      <c r="D22" s="36">
        <v>0</v>
      </c>
      <c r="E22" s="30">
        <f t="shared" ref="E22:E26" si="3">C22*D22</f>
        <v>0</v>
      </c>
    </row>
    <row r="23" spans="2:5" x14ac:dyDescent="0.25">
      <c r="B23" s="9" t="s">
        <v>23</v>
      </c>
      <c r="C23" s="17">
        <v>50</v>
      </c>
      <c r="D23" s="36">
        <v>0</v>
      </c>
      <c r="E23" s="30">
        <f t="shared" si="3"/>
        <v>0</v>
      </c>
    </row>
    <row r="24" spans="2:5" x14ac:dyDescent="0.25">
      <c r="B24" s="9" t="s">
        <v>24</v>
      </c>
      <c r="C24" s="17">
        <v>50</v>
      </c>
      <c r="D24" s="36">
        <v>0</v>
      </c>
      <c r="E24" s="30">
        <f t="shared" si="3"/>
        <v>0</v>
      </c>
    </row>
    <row r="25" spans="2:5" x14ac:dyDescent="0.25">
      <c r="B25" s="9" t="s">
        <v>25</v>
      </c>
      <c r="C25" s="17">
        <v>75</v>
      </c>
      <c r="D25" s="36">
        <v>0</v>
      </c>
      <c r="E25" s="30">
        <f t="shared" si="3"/>
        <v>0</v>
      </c>
    </row>
    <row r="26" spans="2:5" x14ac:dyDescent="0.25">
      <c r="B26" s="9" t="s">
        <v>26</v>
      </c>
      <c r="C26" s="17">
        <v>75</v>
      </c>
      <c r="D26" s="36">
        <v>0</v>
      </c>
      <c r="E26" s="30">
        <f t="shared" si="3"/>
        <v>0</v>
      </c>
    </row>
    <row r="27" spans="2:5" x14ac:dyDescent="0.25">
      <c r="B27" s="6" t="s">
        <v>5</v>
      </c>
      <c r="C27" s="21" t="s">
        <v>7</v>
      </c>
      <c r="D27" s="16" t="s">
        <v>40</v>
      </c>
      <c r="E27" s="28"/>
    </row>
    <row r="28" spans="2:5" x14ac:dyDescent="0.25">
      <c r="B28" s="9" t="s">
        <v>13</v>
      </c>
      <c r="C28" s="22">
        <v>300</v>
      </c>
      <c r="D28" s="36">
        <v>0</v>
      </c>
      <c r="E28" s="29">
        <f t="shared" ref="E28:E39" si="4">C28*D28</f>
        <v>0</v>
      </c>
    </row>
    <row r="29" spans="2:5" x14ac:dyDescent="0.25">
      <c r="B29" s="8" t="s">
        <v>12</v>
      </c>
      <c r="C29" s="17">
        <v>150</v>
      </c>
      <c r="D29" s="36">
        <v>0</v>
      </c>
      <c r="E29" s="29">
        <f t="shared" ref="E29:E30" si="5">C29*D29</f>
        <v>0</v>
      </c>
    </row>
    <row r="30" spans="2:5" x14ac:dyDescent="0.25">
      <c r="B30" s="9" t="s">
        <v>14</v>
      </c>
      <c r="C30" s="17">
        <v>450</v>
      </c>
      <c r="D30" s="36">
        <v>0</v>
      </c>
      <c r="E30" s="29">
        <f t="shared" si="5"/>
        <v>0</v>
      </c>
    </row>
    <row r="31" spans="2:5" x14ac:dyDescent="0.25">
      <c r="B31" s="9" t="s">
        <v>10</v>
      </c>
      <c r="C31" s="17">
        <v>300</v>
      </c>
      <c r="D31" s="36">
        <v>0</v>
      </c>
      <c r="E31" s="29">
        <f>C31*D31</f>
        <v>0</v>
      </c>
    </row>
    <row r="32" spans="2:5" x14ac:dyDescent="0.25">
      <c r="B32" s="9" t="s">
        <v>6</v>
      </c>
      <c r="C32" s="17">
        <v>300</v>
      </c>
      <c r="D32" s="36">
        <v>0</v>
      </c>
      <c r="E32" s="29">
        <f>C32*D32</f>
        <v>0</v>
      </c>
    </row>
    <row r="33" spans="2:5" x14ac:dyDescent="0.25">
      <c r="B33" s="9" t="s">
        <v>11</v>
      </c>
      <c r="C33" s="17">
        <v>450</v>
      </c>
      <c r="D33" s="36">
        <v>0</v>
      </c>
      <c r="E33" s="29">
        <f>C33*D33</f>
        <v>0</v>
      </c>
    </row>
    <row r="34" spans="2:5" x14ac:dyDescent="0.25">
      <c r="B34" s="9" t="s">
        <v>31</v>
      </c>
      <c r="C34" s="17">
        <v>450</v>
      </c>
      <c r="D34" s="36">
        <v>0</v>
      </c>
      <c r="E34" s="29">
        <f>C34*D34</f>
        <v>0</v>
      </c>
    </row>
    <row r="35" spans="2:5" x14ac:dyDescent="0.25">
      <c r="B35" s="33" t="s">
        <v>60</v>
      </c>
      <c r="C35" s="17">
        <v>450</v>
      </c>
      <c r="D35" s="36">
        <v>0</v>
      </c>
      <c r="E35" s="29">
        <f>C35*D35</f>
        <v>0</v>
      </c>
    </row>
    <row r="36" spans="2:5" x14ac:dyDescent="0.25">
      <c r="B36" s="6" t="s">
        <v>41</v>
      </c>
      <c r="C36" s="23" t="s">
        <v>9</v>
      </c>
      <c r="D36" s="16" t="s">
        <v>38</v>
      </c>
      <c r="E36" s="28"/>
    </row>
    <row r="37" spans="2:5" x14ac:dyDescent="0.25">
      <c r="B37" s="34" t="s">
        <v>48</v>
      </c>
      <c r="C37" s="17">
        <v>300</v>
      </c>
      <c r="D37" s="36">
        <v>0</v>
      </c>
      <c r="E37" s="29">
        <f t="shared" ref="E37" si="6">C37*D37</f>
        <v>0</v>
      </c>
    </row>
    <row r="38" spans="2:5" x14ac:dyDescent="0.25">
      <c r="B38" s="11" t="s">
        <v>49</v>
      </c>
      <c r="C38" s="17">
        <v>300</v>
      </c>
      <c r="D38" s="36">
        <v>0</v>
      </c>
      <c r="E38" s="29">
        <f t="shared" ref="E38" si="7">C38*D38</f>
        <v>0</v>
      </c>
    </row>
    <row r="39" spans="2:5" x14ac:dyDescent="0.25">
      <c r="B39" s="7" t="s">
        <v>35</v>
      </c>
      <c r="C39" s="17">
        <v>300</v>
      </c>
      <c r="D39" s="36">
        <v>0</v>
      </c>
      <c r="E39" s="29">
        <f t="shared" si="4"/>
        <v>0</v>
      </c>
    </row>
    <row r="40" spans="2:5" x14ac:dyDescent="0.25">
      <c r="B40" s="9" t="s">
        <v>37</v>
      </c>
      <c r="C40" s="17">
        <v>100</v>
      </c>
      <c r="D40" s="36">
        <v>0</v>
      </c>
      <c r="E40" s="29">
        <f>C40*D40</f>
        <v>0</v>
      </c>
    </row>
    <row r="41" spans="2:5" x14ac:dyDescent="0.25">
      <c r="B41" s="9" t="s">
        <v>33</v>
      </c>
      <c r="C41" s="17">
        <v>300</v>
      </c>
      <c r="D41" s="36">
        <v>0</v>
      </c>
      <c r="E41" s="29">
        <f>C41*D41</f>
        <v>0</v>
      </c>
    </row>
    <row r="42" spans="2:5" x14ac:dyDescent="0.25">
      <c r="B42" s="9" t="s">
        <v>34</v>
      </c>
      <c r="C42" s="17">
        <v>450</v>
      </c>
      <c r="D42" s="36">
        <v>0</v>
      </c>
      <c r="E42" s="29">
        <f t="shared" ref="E42:E43" si="8">C42*D42</f>
        <v>0</v>
      </c>
    </row>
    <row r="43" spans="2:5" x14ac:dyDescent="0.25">
      <c r="B43" s="9" t="s">
        <v>59</v>
      </c>
      <c r="C43" s="17">
        <v>200</v>
      </c>
      <c r="D43" s="36">
        <v>0</v>
      </c>
      <c r="E43" s="29">
        <f t="shared" si="8"/>
        <v>0</v>
      </c>
    </row>
    <row r="44" spans="2:5" x14ac:dyDescent="0.25">
      <c r="B44" s="7" t="s">
        <v>54</v>
      </c>
      <c r="C44" s="17">
        <v>200</v>
      </c>
      <c r="D44" s="36">
        <v>0</v>
      </c>
      <c r="E44" s="29">
        <f t="shared" ref="E44:E48" si="9">C44*D44</f>
        <v>0</v>
      </c>
    </row>
    <row r="45" spans="2:5" x14ac:dyDescent="0.25">
      <c r="B45" s="7" t="s">
        <v>55</v>
      </c>
      <c r="C45" s="17">
        <v>200</v>
      </c>
      <c r="D45" s="36">
        <v>0</v>
      </c>
      <c r="E45" s="29">
        <f t="shared" si="9"/>
        <v>0</v>
      </c>
    </row>
    <row r="46" spans="2:5" x14ac:dyDescent="0.25">
      <c r="B46" s="7" t="s">
        <v>52</v>
      </c>
      <c r="C46" s="17">
        <v>200</v>
      </c>
      <c r="D46" s="36">
        <v>0</v>
      </c>
      <c r="E46" s="29">
        <f t="shared" si="9"/>
        <v>0</v>
      </c>
    </row>
    <row r="47" spans="2:5" x14ac:dyDescent="0.25">
      <c r="B47" s="7" t="s">
        <v>53</v>
      </c>
      <c r="C47" s="17">
        <v>200</v>
      </c>
      <c r="D47" s="36">
        <v>0</v>
      </c>
      <c r="E47" s="29">
        <f t="shared" si="9"/>
        <v>0</v>
      </c>
    </row>
    <row r="48" spans="2:5" x14ac:dyDescent="0.25">
      <c r="B48" s="7" t="s">
        <v>50</v>
      </c>
      <c r="C48" s="17">
        <v>200</v>
      </c>
      <c r="D48" s="36">
        <v>0</v>
      </c>
      <c r="E48" s="29">
        <f t="shared" si="9"/>
        <v>0</v>
      </c>
    </row>
    <row r="49" spans="2:5" x14ac:dyDescent="0.25">
      <c r="B49" s="7" t="s">
        <v>51</v>
      </c>
      <c r="C49" s="17">
        <v>200</v>
      </c>
      <c r="D49" s="36">
        <v>0</v>
      </c>
      <c r="E49" s="29">
        <f>C49*D49</f>
        <v>0</v>
      </c>
    </row>
    <row r="50" spans="2:5" x14ac:dyDescent="0.25">
      <c r="B50" s="6" t="s">
        <v>2</v>
      </c>
      <c r="C50" s="21" t="s">
        <v>44</v>
      </c>
      <c r="D50" s="16" t="s">
        <v>32</v>
      </c>
      <c r="E50" s="28"/>
    </row>
    <row r="51" spans="2:5" ht="30" x14ac:dyDescent="0.25">
      <c r="B51" s="12" t="s">
        <v>15</v>
      </c>
      <c r="C51" s="24">
        <v>300000</v>
      </c>
      <c r="D51" s="37">
        <v>0</v>
      </c>
      <c r="E51" s="31">
        <f>C51*D51+C51</f>
        <v>300000</v>
      </c>
    </row>
    <row r="52" spans="2:5" ht="15.75" thickBot="1" x14ac:dyDescent="0.3">
      <c r="B52" s="13" t="s">
        <v>61</v>
      </c>
      <c r="C52" s="25"/>
      <c r="D52" s="26"/>
      <c r="E52" s="32">
        <f>SUM(E8:E51)</f>
        <v>300000</v>
      </c>
    </row>
  </sheetData>
  <sheetProtection algorithmName="SHA-512" hashValue="KpaMIm7fvvnbTFW4QzvVCWlF+Le1c5FCwVo3kRdoC2Un7JyvNABOLAP41j2DMQzQ+JX1WI+j8rriAHRb6cGEEw==" saltValue="AyK44SDioKQRW0gIw42xxA==" spinCount="100000" sheet="1" objects="1" scenarios="1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2026-06-26T08:33:26Z</cp:lastPrinted>
  <dcterms:created xsi:type="dcterms:W3CDTF">2015-04-10T05:58:21Z</dcterms:created>
  <dcterms:modified xsi:type="dcterms:W3CDTF">2026-06-26T08:33:42Z</dcterms:modified>
</cp:coreProperties>
</file>